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Отчет по гос.услуге\2024 гос.услуги\"/>
    </mc:Choice>
  </mc:AlternateContent>
  <bookViews>
    <workbookView xWindow="0" yWindow="0" windowWidth="14385" windowHeight="8760"/>
  </bookViews>
  <sheets>
    <sheet name="сентябрь" sheetId="1" r:id="rId1"/>
  </sheets>
  <definedNames>
    <definedName name="_xlnm._FilterDatabase" localSheetId="0" hidden="1">сентябрь!$A$1:$BE$344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69" i="1" l="1"/>
  <c r="BB69" i="1"/>
  <c r="BA70" i="1"/>
  <c r="BB70" i="1"/>
  <c r="BA71" i="1"/>
  <c r="BB71" i="1"/>
  <c r="BA72" i="1"/>
  <c r="BB72" i="1"/>
  <c r="BA152" i="1"/>
  <c r="BB152" i="1"/>
  <c r="BB153" i="1"/>
  <c r="BA155" i="1"/>
  <c r="BB155" i="1"/>
  <c r="BA157" i="1"/>
  <c r="BB157" i="1"/>
  <c r="G159" i="1"/>
  <c r="H159" i="1"/>
  <c r="I159" i="1"/>
  <c r="J159" i="1"/>
  <c r="K159" i="1"/>
  <c r="L159" i="1"/>
  <c r="BB159" i="1" s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A160" i="1"/>
  <c r="BB160" i="1"/>
  <c r="BA161" i="1"/>
  <c r="BB161" i="1"/>
  <c r="BA163" i="1"/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4" i="1"/>
  <c r="BA156" i="1"/>
  <c r="BA158" i="1"/>
  <c r="BA162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4" i="1"/>
  <c r="BB156" i="1"/>
  <c r="BB158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L34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0" i="1" l="1"/>
  <c r="F351" i="1"/>
  <c r="F349" i="1"/>
  <c r="BB344" i="1"/>
  <c r="BA344" i="1"/>
  <c r="F352" i="1"/>
  <c r="F354" i="1" l="1"/>
  <c r="F348" i="1"/>
  <c r="F347" i="1" l="1"/>
  <c r="G348" i="1" s="1"/>
  <c r="G350" i="1" l="1"/>
  <c r="G354" i="1"/>
  <c r="G349" i="1"/>
  <c r="G351" i="1"/>
</calcChain>
</file>

<file path=xl/sharedStrings.xml><?xml version="1.0" encoding="utf-8"?>
<sst xmlns="http://schemas.openxmlformats.org/spreadsheetml/2006/main" count="910" uniqueCount="465">
  <si>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</si>
  <si>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</si>
  <si>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</si>
  <si>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</si>
  <si>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</si>
  <si>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</si>
  <si>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</si>
  <si>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</si>
  <si>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</si>
  <si>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</si>
  <si>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</si>
  <si>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</si>
  <si>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</si>
  <si>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</si>
  <si>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</si>
  <si>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</si>
  <si>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</si>
  <si>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</si>
  <si>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</si>
  <si>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</si>
  <si>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</si>
  <si>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</si>
  <si>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</si>
  <si>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</si>
  <si>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</si>
  <si>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</si>
  <si>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</si>
  <si>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</si>
  <si>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</si>
  <si>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</si>
  <si>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</si>
  <si>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</si>
  <si>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</si>
  <si>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</si>
  <si>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</si>
  <si>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</si>
  <si>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</si>
  <si>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</si>
  <si>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</si>
  <si>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</si>
  <si>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</si>
  <si>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</si>
  <si>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</si>
  <si>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</si>
  <si>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</si>
  <si>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</si>
  <si>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</si>
  <si>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</si>
  <si>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</si>
  <si>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</si>
  <si>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</si>
  <si>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</si>
  <si>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</si>
  <si>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</si>
  <si>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</si>
  <si>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</si>
  <si>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</si>
  <si>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</si>
  <si>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</si>
  <si>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</si>
  <si>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</si>
  <si>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</si>
  <si>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</si>
  <si>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</si>
  <si>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</si>
  <si>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</si>
  <si>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</si>
  <si>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</si>
  <si>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</si>
  <si>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</si>
  <si>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</si>
  <si>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</si>
  <si>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</si>
  <si>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</si>
  <si>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</si>
  <si>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</si>
  <si>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</si>
  <si>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</si>
  <si>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</si>
  <si>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</si>
  <si>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</si>
  <si>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</si>
  <si>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</si>
  <si>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</si>
  <si>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</si>
  <si>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</si>
  <si>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</si>
  <si>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</si>
  <si>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</si>
  <si>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</si>
  <si>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</si>
  <si>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</si>
  <si>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</si>
  <si>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</si>
  <si>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</si>
  <si>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</si>
  <si>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</si>
  <si>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</si>
  <si>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</si>
  <si>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</si>
  <si>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</si>
  <si>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</si>
  <si>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</si>
  <si>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</si>
  <si>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</si>
  <si>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</si>
  <si>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</si>
  <si>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</si>
  <si>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</si>
  <si>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</si>
  <si>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</si>
  <si>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</si>
  <si>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</si>
  <si>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</si>
  <si>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</si>
  <si>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</si>
  <si>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</si>
  <si>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</si>
  <si>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</si>
  <si>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</si>
  <si>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</si>
  <si>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</si>
  <si>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</si>
  <si>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</si>
  <si>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</si>
  <si>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</si>
  <si>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</si>
  <si>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</si>
  <si>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</si>
  <si>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</si>
  <si>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</si>
  <si>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</si>
  <si>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</si>
  <si>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</si>
  <si>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</si>
  <si>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</si>
  <si>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</si>
  <si>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</si>
  <si>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</si>
  <si>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</si>
  <si>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</si>
  <si>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</si>
  <si>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</si>
  <si>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</si>
  <si>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</si>
  <si>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</si>
  <si>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</si>
  <si>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</si>
  <si>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</si>
  <si>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</si>
  <si>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</si>
  <si>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</si>
  <si>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</si>
  <si>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</si>
  <si>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</si>
  <si>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</si>
  <si>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</si>
  <si>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</si>
  <si>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</si>
  <si>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</si>
  <si>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</si>
  <si>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</si>
  <si>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</si>
  <si>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</si>
  <si>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</si>
  <si>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</si>
  <si>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</si>
  <si>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</si>
  <si>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</si>
  <si>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</si>
  <si>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</si>
  <si>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</si>
  <si>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</si>
  <si>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</si>
  <si>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</si>
  <si>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</si>
  <si>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</si>
  <si>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</si>
  <si>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</si>
  <si>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</si>
  <si>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</si>
  <si>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</si>
  <si>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</si>
  <si>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</si>
  <si>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</si>
  <si>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</si>
  <si>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</si>
  <si>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</si>
  <si>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</si>
  <si>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</si>
  <si>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</si>
  <si>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</si>
  <si>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</si>
  <si>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</si>
  <si>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</si>
  <si>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</si>
  <si>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</si>
  <si>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</si>
  <si>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</si>
  <si>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</si>
  <si>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</si>
  <si>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</si>
  <si>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</si>
  <si>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</si>
  <si>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</si>
  <si>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</si>
  <si>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</si>
  <si>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</si>
  <si>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</si>
  <si>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</si>
  <si>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</si>
  <si>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</si>
  <si>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</si>
  <si>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</si>
  <si>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</si>
  <si>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</si>
  <si>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</si>
  <si>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</si>
  <si>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</si>
  <si>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</si>
  <si>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</si>
  <si>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</si>
  <si>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</si>
  <si>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</si>
  <si>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</si>
  <si>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</si>
  <si>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</si>
  <si>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</si>
  <si>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</si>
  <si>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</si>
  <si>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</si>
  <si>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</si>
  <si>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</si>
  <si>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</si>
  <si>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</si>
  <si>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</si>
  <si>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</si>
  <si>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</si>
  <si>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</si>
  <si>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</si>
  <si>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</si>
  <si>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</si>
  <si>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</si>
  <si>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</si>
  <si>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</si>
  <si>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</si>
  <si>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</si>
  <si>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</si>
  <si>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</si>
  <si>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</si>
  <si>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</si>
  <si>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</si>
  <si>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</si>
  <si>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</si>
  <si>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</si>
  <si>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</si>
  <si>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</si>
  <si>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</si>
  <si>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</si>
  <si>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</si>
  <si>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</si>
  <si>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</si>
  <si>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</si>
  <si>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</si>
  <si>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</si>
  <si>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</si>
  <si>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</si>
  <si>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</si>
  <si>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</si>
  <si>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</si>
  <si>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</si>
  <si>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</si>
  <si>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</si>
  <si>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</si>
  <si>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</si>
  <si>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</si>
  <si>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</si>
  <si>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</si>
  <si>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</si>
  <si>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</si>
  <si>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</si>
  <si>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</si>
  <si>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</si>
  <si>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</si>
  <si>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</si>
  <si>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</si>
  <si>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</si>
  <si>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</si>
  <si>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</si>
  <si>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</si>
  <si>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</si>
  <si>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</si>
  <si>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</si>
  <si>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</si>
  <si>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</si>
  <si>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</si>
  <si>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</si>
  <si>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</si>
  <si>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</si>
  <si>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</si>
  <si>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</si>
  <si>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</si>
  <si>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</si>
  <si>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</si>
  <si>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</si>
  <si>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</si>
  <si>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</si>
  <si>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</si>
  <si>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</si>
  <si>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</si>
  <si>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</si>
  <si>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</si>
  <si>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</si>
  <si>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</si>
  <si>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</si>
  <si>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</si>
  <si>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</si>
  <si>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</si>
  <si>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</si>
  <si>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</si>
  <si>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</si>
  <si>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</si>
  <si>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</si>
  <si>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</si>
  <si>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</si>
  <si>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</si>
  <si>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</si>
  <si>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</si>
  <si>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</si>
  <si>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</si>
  <si>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</si>
  <si>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</si>
  <si>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</si>
  <si>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</si>
  <si>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</si>
  <si>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</si>
  <si>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</si>
  <si>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</si>
  <si>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</si>
  <si>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</si>
  <si>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</si>
  <si>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</si>
  <si>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</si>
  <si>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</si>
  <si>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</si>
  <si>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</si>
  <si>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</si>
  <si>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</si>
  <si>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</si>
  <si>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</si>
  <si>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</si>
  <si>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</si>
  <si>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</si>
  <si>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</si>
  <si>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</si>
  <si>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</si>
  <si>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</si>
  <si>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</si>
  <si>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</si>
  <si>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</si>
  <si>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</si>
  <si>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</si>
  <si>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</si>
  <si>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</si>
  <si>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</si>
  <si>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</si>
  <si>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</si>
  <si>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</si>
  <si>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</si>
  <si>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</si>
  <si>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</si>
  <si>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</si>
  <si>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</si>
  <si>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</si>
  <si>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</si>
  <si>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</si>
  <si>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</si>
  <si>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</si>
  <si>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</si>
  <si>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</si>
  <si>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</si>
  <si>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</si>
  <si>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</si>
  <si>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</si>
  <si>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</si>
  <si>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</si>
  <si>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</si>
  <si>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</si>
  <si>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</si>
  <si>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</si>
  <si>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</si>
  <si>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</si>
  <si>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</si>
  <si>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</si>
  <si>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</si>
  <si>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</si>
  <si>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</si>
  <si>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</si>
  <si>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</si>
  <si>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</si>
  <si>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</si>
  <si>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</si>
  <si>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</si>
  <si>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</si>
  <si>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</si>
  <si>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</si>
  <si>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</si>
  <si>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</si>
  <si>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</si>
  <si>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</si>
  <si>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</si>
  <si>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</si>
  <si>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</si>
  <si>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</si>
  <si>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</si>
  <si>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</si>
  <si>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</si>
  <si>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</si>
  <si>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</si>
  <si>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</si>
  <si>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</si>
  <si>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</si>
  <si>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</si>
  <si>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</si>
  <si>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</si>
  <si>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</si>
  <si>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</si>
  <si>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</si>
  <si>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</si>
  <si>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</si>
  <si>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</si>
  <si>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</si>
  <si>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</si>
  <si>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</si>
  <si>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</si>
  <si>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</si>
  <si>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</si>
  <si>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</si>
  <si>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</si>
  <si>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</si>
  <si>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</si>
  <si>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</si>
  <si>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</si>
  <si>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</si>
  <si>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</si>
  <si>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</si>
  <si>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</si>
  <si>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</si>
  <si>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</si>
  <si>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</si>
  <si>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</si>
  <si>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</si>
  <si>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</si>
  <si>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</si>
  <si>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</si>
  <si>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</si>
  <si>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</si>
  <si>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</si>
  <si>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</si>
  <si>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</si>
  <si>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</si>
  <si>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</si>
  <si>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</si>
  <si>
    <t xml:space="preserve">И.о. директора </t>
  </si>
  <si>
    <t>Г.Уразамбетова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</si>
</sst>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26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26" fillId="0" borderId="0" xfId="1" applyFont="1"/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E356"/>
  <sheetViews>
    <sheetView tabSelected="1" zoomScale="75" zoomScaleNormal="75" workbookViewId="0">
      <pane ySplit="8" topLeftCell="A354" activePane="bottomLeft" state="frozen"/>
      <selection pane="bottomLeft" activeCell="D360" sqref="D360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47.85546875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45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210" t="s">
        <v>286</v>
      </c>
      <c r="B2" s="210" t="s">
        <v>285</v>
      </c>
      <c r="C2" s="195" t="s">
        <v>380</v>
      </c>
      <c r="D2" s="204" t="s">
        <v>283</v>
      </c>
      <c r="E2" s="3"/>
      <c r="F2" s="208" t="s">
        <v>7</v>
      </c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1" t="s">
        <v>332</v>
      </c>
      <c r="BB2" s="202" t="s">
        <v>425</v>
      </c>
      <c r="BC2" s="207" t="s">
        <v>443</v>
      </c>
      <c r="BD2" s="200" t="s">
        <v>444</v>
      </c>
      <c r="BE2" s="200" t="s">
        <v>453</v>
      </c>
    </row>
    <row r="3" spans="1:57" x14ac:dyDescent="0.25">
      <c r="A3" s="211"/>
      <c r="B3" s="211"/>
      <c r="C3" s="195"/>
      <c r="D3" s="205"/>
      <c r="E3" s="4"/>
      <c r="F3" s="191" t="s">
        <v>458</v>
      </c>
      <c r="G3" s="191"/>
      <c r="H3" s="191"/>
      <c r="I3" s="191"/>
      <c r="J3" s="191"/>
      <c r="K3" s="191"/>
      <c r="L3" s="191"/>
      <c r="M3" s="191"/>
      <c r="N3" s="191"/>
      <c r="O3" s="191" t="s">
        <v>456</v>
      </c>
      <c r="P3" s="191"/>
      <c r="Q3" s="191"/>
      <c r="R3" s="191"/>
      <c r="S3" s="191"/>
      <c r="T3" s="191"/>
      <c r="U3" s="191"/>
      <c r="V3" s="191"/>
      <c r="W3" s="191"/>
      <c r="X3" s="209" t="s">
        <v>8</v>
      </c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1"/>
      <c r="BB3" s="203"/>
      <c r="BC3" s="207"/>
      <c r="BD3" s="200"/>
      <c r="BE3" s="200"/>
    </row>
    <row r="4" spans="1:57" ht="20.25" x14ac:dyDescent="0.25">
      <c r="A4" s="211"/>
      <c r="B4" s="211"/>
      <c r="C4" s="195"/>
      <c r="D4" s="205"/>
      <c r="E4" s="4" t="s">
        <v>292</v>
      </c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184" t="s">
        <v>457</v>
      </c>
      <c r="Y4" s="185"/>
      <c r="Z4" s="185"/>
      <c r="AA4" s="185"/>
      <c r="AB4" s="185"/>
      <c r="AC4" s="185"/>
      <c r="AD4" s="185"/>
      <c r="AE4" s="185"/>
      <c r="AF4" s="186"/>
      <c r="AG4" s="184" t="s">
        <v>459</v>
      </c>
      <c r="AH4" s="185"/>
      <c r="AI4" s="185"/>
      <c r="AJ4" s="185"/>
      <c r="AK4" s="185"/>
      <c r="AL4" s="185"/>
      <c r="AM4" s="185"/>
      <c r="AN4" s="185"/>
      <c r="AO4" s="186"/>
      <c r="AP4" s="191" t="s">
        <v>460</v>
      </c>
      <c r="AQ4" s="191"/>
      <c r="AR4" s="191"/>
      <c r="AS4" s="191"/>
      <c r="AT4" s="191"/>
      <c r="AU4" s="191"/>
      <c r="AV4" s="191"/>
      <c r="AW4" s="191"/>
      <c r="AX4" s="191"/>
      <c r="AY4" s="192" t="s">
        <v>9</v>
      </c>
      <c r="AZ4" s="193"/>
      <c r="BA4" s="201"/>
      <c r="BB4" s="203"/>
      <c r="BC4" s="207"/>
      <c r="BD4" s="200"/>
      <c r="BE4" s="200"/>
    </row>
    <row r="5" spans="1:57" x14ac:dyDescent="0.25">
      <c r="A5" s="211"/>
      <c r="B5" s="211"/>
      <c r="C5" s="195"/>
      <c r="D5" s="205"/>
      <c r="E5" s="4"/>
      <c r="F5" s="194" t="s">
        <v>10</v>
      </c>
      <c r="G5" s="194"/>
      <c r="H5" s="195" t="s">
        <v>373</v>
      </c>
      <c r="I5" s="195"/>
      <c r="J5" s="195" t="s">
        <v>374</v>
      </c>
      <c r="K5" s="187" t="s">
        <v>372</v>
      </c>
      <c r="L5" s="188"/>
      <c r="M5" s="196" t="s">
        <v>371</v>
      </c>
      <c r="N5" s="197"/>
      <c r="O5" s="194" t="s">
        <v>10</v>
      </c>
      <c r="P5" s="194"/>
      <c r="Q5" s="196" t="s">
        <v>373</v>
      </c>
      <c r="R5" s="197"/>
      <c r="S5" s="195" t="s">
        <v>374</v>
      </c>
      <c r="T5" s="187" t="s">
        <v>372</v>
      </c>
      <c r="U5" s="188"/>
      <c r="V5" s="196" t="s">
        <v>371</v>
      </c>
      <c r="W5" s="197"/>
      <c r="X5" s="194" t="s">
        <v>10</v>
      </c>
      <c r="Y5" s="194"/>
      <c r="Z5" s="195" t="s">
        <v>373</v>
      </c>
      <c r="AA5" s="195"/>
      <c r="AB5" s="195" t="s">
        <v>374</v>
      </c>
      <c r="AC5" s="187" t="s">
        <v>372</v>
      </c>
      <c r="AD5" s="188"/>
      <c r="AE5" s="196" t="s">
        <v>371</v>
      </c>
      <c r="AF5" s="197"/>
      <c r="AG5" s="194" t="s">
        <v>10</v>
      </c>
      <c r="AH5" s="194"/>
      <c r="AI5" s="195" t="s">
        <v>373</v>
      </c>
      <c r="AJ5" s="195"/>
      <c r="AK5" s="195" t="s">
        <v>374</v>
      </c>
      <c r="AL5" s="187" t="s">
        <v>372</v>
      </c>
      <c r="AM5" s="188"/>
      <c r="AN5" s="196" t="s">
        <v>371</v>
      </c>
      <c r="AO5" s="197"/>
      <c r="AP5" s="194" t="s">
        <v>10</v>
      </c>
      <c r="AQ5" s="194"/>
      <c r="AR5" s="195" t="s">
        <v>373</v>
      </c>
      <c r="AS5" s="195"/>
      <c r="AT5" s="195" t="s">
        <v>374</v>
      </c>
      <c r="AU5" s="187" t="s">
        <v>372</v>
      </c>
      <c r="AV5" s="188"/>
      <c r="AW5" s="196" t="s">
        <v>371</v>
      </c>
      <c r="AX5" s="197"/>
      <c r="AY5" s="204" t="s">
        <v>11</v>
      </c>
      <c r="AZ5" s="204" t="s">
        <v>12</v>
      </c>
      <c r="BA5" s="201"/>
      <c r="BB5" s="203"/>
      <c r="BC5" s="207"/>
      <c r="BD5" s="200"/>
      <c r="BE5" s="200"/>
    </row>
    <row r="6" spans="1:57" ht="57" customHeight="1" x14ac:dyDescent="0.25">
      <c r="A6" s="212"/>
      <c r="B6" s="212"/>
      <c r="C6" s="195"/>
      <c r="D6" s="206"/>
      <c r="E6" s="5"/>
      <c r="F6" s="194"/>
      <c r="G6" s="194"/>
      <c r="H6" s="195"/>
      <c r="I6" s="195"/>
      <c r="J6" s="195"/>
      <c r="K6" s="189"/>
      <c r="L6" s="190"/>
      <c r="M6" s="198"/>
      <c r="N6" s="199"/>
      <c r="O6" s="194"/>
      <c r="P6" s="194"/>
      <c r="Q6" s="198"/>
      <c r="R6" s="199"/>
      <c r="S6" s="195"/>
      <c r="T6" s="189"/>
      <c r="U6" s="190"/>
      <c r="V6" s="198"/>
      <c r="W6" s="199"/>
      <c r="X6" s="194"/>
      <c r="Y6" s="194"/>
      <c r="Z6" s="195"/>
      <c r="AA6" s="195"/>
      <c r="AB6" s="195"/>
      <c r="AC6" s="189"/>
      <c r="AD6" s="190"/>
      <c r="AE6" s="198"/>
      <c r="AF6" s="199"/>
      <c r="AG6" s="194"/>
      <c r="AH6" s="194"/>
      <c r="AI6" s="195"/>
      <c r="AJ6" s="195"/>
      <c r="AK6" s="195"/>
      <c r="AL6" s="189"/>
      <c r="AM6" s="190"/>
      <c r="AN6" s="198"/>
      <c r="AO6" s="199"/>
      <c r="AP6" s="194"/>
      <c r="AQ6" s="194"/>
      <c r="AR6" s="195"/>
      <c r="AS6" s="195"/>
      <c r="AT6" s="195"/>
      <c r="AU6" s="189"/>
      <c r="AV6" s="190"/>
      <c r="AW6" s="198"/>
      <c r="AX6" s="199"/>
      <c r="AY6" s="205"/>
      <c r="AZ6" s="205"/>
      <c r="BA6" s="201"/>
      <c r="BB6" s="203"/>
      <c r="BC6" s="207"/>
      <c r="BD6" s="200"/>
      <c r="BE6" s="200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95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95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95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95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95"/>
      <c r="AU7" s="61" t="s">
        <v>383</v>
      </c>
      <c r="AV7" s="61" t="s">
        <v>384</v>
      </c>
      <c r="AW7" s="61" t="s">
        <v>383</v>
      </c>
      <c r="AX7" s="61" t="s">
        <v>384</v>
      </c>
      <c r="AY7" s="206"/>
      <c r="AZ7" s="206"/>
      <c r="BA7" s="201"/>
      <c r="BB7" s="203"/>
      <c r="BC7" s="207"/>
      <c r="BD7" s="200"/>
      <c r="BE7" s="200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0.75" customHeight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>
        <v>86</v>
      </c>
      <c r="AH71" s="70"/>
      <c r="AI71" s="71"/>
      <c r="AJ71" s="71"/>
      <c r="AK71" s="71"/>
      <c r="AL71" s="154">
        <v>50</v>
      </c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86</v>
      </c>
      <c r="BB71" s="68">
        <f t="shared" si="2"/>
        <v>50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>
        <v>1</v>
      </c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1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>
        <v>82</v>
      </c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/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/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>
        <v>1</v>
      </c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1</v>
      </c>
      <c r="AH155" s="70"/>
      <c r="AI155" s="71"/>
      <c r="AJ155" s="71"/>
      <c r="AK155" s="71"/>
      <c r="AL155" s="154"/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2</v>
      </c>
      <c r="BB155" s="68">
        <f t="shared" si="19"/>
        <v>0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>
        <v>21</v>
      </c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/>
      <c r="AH157" s="70"/>
      <c r="AI157" s="71"/>
      <c r="AJ157" s="71"/>
      <c r="AK157" s="71"/>
      <c r="AL157" s="154"/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21</v>
      </c>
      <c r="BB157" s="68">
        <f t="shared" si="19"/>
        <v>0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/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0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>
        <v>1</v>
      </c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1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>
        <v>4</v>
      </c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4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108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1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87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50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196</v>
      </c>
      <c r="BB344" s="68">
        <f>K344+L344+T344+U344+AC344+AD344+AL344+AM344+AU344+AV344</f>
        <v>50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196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108</v>
      </c>
      <c r="G348" s="145">
        <f>F348*100/F347</f>
        <v>55.102040816326529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1</v>
      </c>
      <c r="G349" s="145">
        <f>F349*100/F347</f>
        <v>0.51020408163265307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87</v>
      </c>
      <c r="G351" s="145">
        <f>F351*100/F347</f>
        <v>44.387755102040813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8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8" x14ac:dyDescent="0.25">
      <c r="C354" s="141" t="s">
        <v>151</v>
      </c>
      <c r="D354" s="141"/>
      <c r="E354" s="41"/>
      <c r="F354" s="148">
        <f>F350+F351+F352+F353</f>
        <v>87</v>
      </c>
      <c r="G354" s="149">
        <f>F354*100/F347</f>
        <v>44.387755102040813</v>
      </c>
    </row>
    <row r="356" spans="3:8" ht="33.75" x14ac:dyDescent="0.5">
      <c r="C356" s="88" t="s">
        <v>463</v>
      </c>
      <c r="E356" s="42" t="s">
        <v>464</v>
      </c>
      <c r="H356" s="183"/>
    </row>
  </sheetData>
  <autoFilter ref="A1:BE344">
    <filterColumn colId="0">
      <filters>
        <filter val="15 типо"/>
        <filter val="типо"/>
      </filters>
    </filterColumn>
  </autoFilter>
  <mergeCells count="44">
    <mergeCell ref="AN5:AO6"/>
    <mergeCell ref="AE5:AF6"/>
    <mergeCell ref="AG5:AH6"/>
    <mergeCell ref="AI5:AJ6"/>
    <mergeCell ref="AK5:AK7"/>
    <mergeCell ref="AL5:AM6"/>
    <mergeCell ref="B2:B6"/>
    <mergeCell ref="A2:A6"/>
    <mergeCell ref="D2:D6"/>
    <mergeCell ref="Q5:R6"/>
    <mergeCell ref="S5:S7"/>
    <mergeCell ref="C2:C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</mergeCells>
  <pageMargins left="0.25" right="0.25" top="0.75" bottom="0.75" header="0.3" footer="0.3"/>
  <pageSetup paperSize="9" scale="2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2024-10-01T08:29:23Z</cp:lastPrinted>
  <dcterms:created xsi:type="dcterms:W3CDTF">2022-06-05T11:15:26Z</dcterms:created>
  <dcterms:modified xsi:type="dcterms:W3CDTF">2024-10-01T09:32:17Z</dcterms:modified>
</cp:coreProperties>
</file>